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_Archivio-DATI\E_SERVIZI\E_SERVIZI\Sociale\Servizio_020_Asilo nido aziendale\nuova gara 2023\determinazione pef e valore gara - aggiornatiV1\"/>
    </mc:Choice>
  </mc:AlternateContent>
  <xr:revisionPtr revIDLastSave="0" documentId="13_ncr:1_{232CDDB5-8D07-40D1-B0A9-840BB482E876}" xr6:coauthVersionLast="36" xr6:coauthVersionMax="36" xr10:uidLastSave="{00000000-0000-0000-0000-000000000000}"/>
  <bookViews>
    <workbookView xWindow="120" yWindow="105" windowWidth="19035" windowHeight="7935" xr2:uid="{00000000-000D-0000-FFFF-FFFF00000000}"/>
  </bookViews>
  <sheets>
    <sheet name="offerta" sheetId="1" r:id="rId1"/>
    <sheet name="PEF" sheetId="2" r:id="rId2"/>
    <sheet name="Foglio3" sheetId="3" r:id="rId3"/>
  </sheets>
  <calcPr calcId="191029"/>
</workbook>
</file>

<file path=xl/calcChain.xml><?xml version="1.0" encoding="utf-8"?>
<calcChain xmlns="http://schemas.openxmlformats.org/spreadsheetml/2006/main">
  <c r="B13" i="2" l="1"/>
  <c r="E32" i="1" l="1"/>
  <c r="E31" i="1"/>
  <c r="E30" i="1"/>
  <c r="M32" i="1" l="1"/>
  <c r="M31" i="1"/>
  <c r="M30" i="1"/>
  <c r="K30" i="1"/>
  <c r="K31" i="1"/>
  <c r="K32" i="1"/>
  <c r="K37" i="1" l="1"/>
  <c r="K39" i="1" l="1"/>
  <c r="B2" i="2" s="1"/>
  <c r="K41" i="1" l="1"/>
  <c r="K43" i="1" s="1"/>
</calcChain>
</file>

<file path=xl/sharedStrings.xml><?xml version="1.0" encoding="utf-8"?>
<sst xmlns="http://schemas.openxmlformats.org/spreadsheetml/2006/main" count="80" uniqueCount="77">
  <si>
    <t>Tipologia</t>
  </si>
  <si>
    <t>NUMERO MEDIO UTENTI MENSILI esterni</t>
  </si>
  <si>
    <t>Nido prolungato (7,30 – 18,30)</t>
  </si>
  <si>
    <t>Nido breve (7.30-14.00)</t>
  </si>
  <si>
    <t>Nido Classico (7,30-16,30)</t>
  </si>
  <si>
    <t xml:space="preserve">Prolungamento orario oltre la fascia prescelta: </t>
  </si>
  <si>
    <t>indicare l'importo orario richiesto</t>
  </si>
  <si>
    <t xml:space="preserve">Offerta economica </t>
  </si>
  <si>
    <t>Entrate derivanti da tariffe (esclusa mensa)</t>
  </si>
  <si>
    <t>Pulizie, manutenzione verde, manutenzione ordinaria</t>
  </si>
  <si>
    <t>Personale</t>
  </si>
  <si>
    <t>Materiali vari</t>
  </si>
  <si>
    <t>Laboratori</t>
  </si>
  <si>
    <t>Fidejussione - assicurazione utenze</t>
  </si>
  <si>
    <t>Oneri dlgs 81/08</t>
  </si>
  <si>
    <t>Telefonia</t>
  </si>
  <si>
    <t xml:space="preserve">Costi amministrativi </t>
  </si>
  <si>
    <t>VALORE DA INSERIRE IN SINTEL</t>
  </si>
  <si>
    <t>Il/La sottoscritto/a   __________________________________________________________________________________________________________________________________________________________________</t>
  </si>
  <si>
    <t>nato/a a ___________________________________________________________________________ (_______),        il ___________________________________________</t>
  </si>
  <si>
    <t>domiciliato per la carica in: __________________________________________________________________ (______) in Via ________________________________________ n. _______ Codice Fiscale __________________</t>
  </si>
  <si>
    <t>nella sua  qualità di legale rappresentante/procuratore (specificare la qualifica), e quindi abilitato ad impegnare legalmente l'Impresa ___________________________________________________________________</t>
  </si>
  <si>
    <t xml:space="preserve"> con sede legale a _____________________________________, via ______________________________, n. _____, </t>
  </si>
  <si>
    <t>D I C H I A R A</t>
  </si>
  <si>
    <r>
      <t xml:space="preserve">di essere disposto e di impegnarsi ad eseguire  la fornitura in oggetto alle condizioni indicate nel disciplinare di gara, nel Capitolato D'oneri, nelle risposte ai quesiti richieste (eventuali) 
presentando per ciò la seguente  </t>
    </r>
    <r>
      <rPr>
        <b/>
        <sz val="12"/>
        <color indexed="8"/>
        <rFont val="Times New Roman"/>
        <family val="1"/>
      </rPr>
      <t>offerta economica:</t>
    </r>
  </si>
  <si>
    <t>codice fiscale _________________________ e partita IVA _______________________, con riferimento al Disciplinare di gara prot. n. _____________ del ________________________ ed ai relativi documenti allegati, per la partecipazione alla procedura di gara in oggetto</t>
  </si>
  <si>
    <t xml:space="preserve">DICHIARA di essere a conoscenza ed ACCETTARE  le clausole pattizie di cui al Protocollo di legalità sottoscritto dalla Regione Veneto in data 07/09/2015, come modificato e integrato in data 12/11/2019, ai fini della prevenzione dei tentativi d’infiltrazione della criminalità organizzata nel settore dei contratti pubblici di lavori, servizi e forniture; </t>
  </si>
  <si>
    <t>DICHIARA che nell'offerta sono state esaminate e valutate tutte le circostanze generali e particolari che possono avere influito sia sulla determinazione della propria offerta tecnica che su quella economica.</t>
  </si>
  <si>
    <t>ONERI SICUREZZA ex DUVRI pari a ZERO</t>
  </si>
  <si>
    <t>* IVA non compresa</t>
  </si>
  <si>
    <t>DICHIARA inoltre</t>
  </si>
  <si>
    <r>
      <t>-</t>
    </r>
    <r>
      <rPr>
        <sz val="10"/>
        <color indexed="8"/>
        <rFont val="Trebuchet MS"/>
        <family val="2"/>
      </rPr>
      <t>        che nella formulazione della presente offerta sono state esaminate e valutate tutte le circostanze generali e particolari che possono avere influito sia sulla determinazione della propria offerta tecnica che su quella economica e che l’importo a base d’asta è nel suo complesso remunerativo;</t>
    </r>
  </si>
  <si>
    <r>
      <t>-</t>
    </r>
    <r>
      <rPr>
        <sz val="10"/>
        <color indexed="8"/>
        <rFont val="Trebuchet MS"/>
        <family val="2"/>
      </rPr>
      <t>        che, ai sensi dell’articolo 108 del D.Lgs. n. 36/2023 l’offerta è adeguata rispetto ai costi aziendali concernenti l'adempimento delle disposizioni in materia di salute e sicurezza sui luoghi di lavoro, come quantificato nella presente offerta;</t>
    </r>
  </si>
  <si>
    <r>
      <t>-</t>
    </r>
    <r>
      <rPr>
        <sz val="10"/>
        <color indexed="8"/>
        <rFont val="Trebuchet MS"/>
        <family val="2"/>
      </rPr>
      <t>        che, conseguentemente, i costi aziendali concernenti l'adempimento delle disposizioni in materia di salute e sicurezza sui luoghi di lavoro, per il contratto in oggetto, sono quelli di seguito indicati:</t>
    </r>
  </si>
  <si>
    <t>Colonna 1</t>
  </si>
  <si>
    <t>Colonna 2</t>
  </si>
  <si>
    <t>Colonna 3</t>
  </si>
  <si>
    <t>Colonna 4</t>
  </si>
  <si>
    <t>Colonna 5</t>
  </si>
  <si>
    <t>Colonna 6</t>
  </si>
  <si>
    <r>
      <t xml:space="preserve">Numero delle risorse umane </t>
    </r>
    <r>
      <rPr>
        <b/>
        <u/>
        <sz val="10"/>
        <color indexed="8"/>
        <rFont val="Trebuchet MS"/>
        <family val="2"/>
      </rPr>
      <t>per qualifica</t>
    </r>
    <r>
      <rPr>
        <b/>
        <sz val="10"/>
        <color indexed="8"/>
        <rFont val="Trebuchet MS"/>
        <family val="2"/>
      </rPr>
      <t xml:space="preserve">  preposte ed impiegate nell'applato</t>
    </r>
  </si>
  <si>
    <t>CCNL di riferimento</t>
  </si>
  <si>
    <r>
      <t xml:space="preserve">Costo medio orario per ogni risorsa umana preposta ed impiegata nell'appalto </t>
    </r>
    <r>
      <rPr>
        <b/>
        <u/>
        <sz val="10"/>
        <color indexed="8"/>
        <rFont val="Trebuchet MS"/>
        <family val="2"/>
      </rPr>
      <t>per qualifica</t>
    </r>
    <r>
      <rPr>
        <b/>
        <sz val="10"/>
        <color indexed="8"/>
        <rFont val="Trebuchet MS"/>
        <family val="2"/>
      </rPr>
      <t xml:space="preserve"> in €. </t>
    </r>
  </si>
  <si>
    <t xml:space="preserve">Ore lavorative da impiegarsi nell'appalto per ciascuna risorsa per qualifica </t>
  </si>
  <si>
    <t xml:space="preserve">Costo del lavoro per l'appalto in €.  (colonna 4 x colonna 5) </t>
  </si>
  <si>
    <t>TOTALE COSTO DEL LAVORO</t>
  </si>
  <si>
    <t xml:space="preserve">€. </t>
  </si>
  <si>
    <t>TOTALE COSTO LAVORO SALUTE E SICUREZZA</t>
  </si>
  <si>
    <t>Tabelle Ministeriali di riferimento per il costo del lavoro (art.41  D.Lgs n.36/2023):</t>
  </si>
  <si>
    <t>_________________________________________________________________________________________________________________________________________________________________________________________________________________________</t>
  </si>
  <si>
    <t>Data _____________</t>
  </si>
  <si>
    <t>Il Legale Rappresentante</t>
  </si>
  <si>
    <t>(firmato digitalmente)</t>
  </si>
  <si>
    <t>__________________________________________</t>
  </si>
  <si>
    <t>NB: Il documento dovrà essere SOTTOSCRITTO, A PENA DI ESCLUSIONE DALLA PROCEDURA, CON FIRMA DIGITALE dal legale rappresentante del concorrente.</t>
  </si>
  <si>
    <r>
      <t>N.B</t>
    </r>
    <r>
      <rPr>
        <b/>
        <sz val="10"/>
        <color indexed="8"/>
        <rFont val="Trebuchet MS"/>
        <family val="2"/>
      </rPr>
      <t>. in caso di sottoscrizione della documentazione da parte di un procuratore del legale rappresentante, dovrà essere allegata, in originale o in copia ai sensi del D.P.R. n.445/2000 e s.m.i., procura notarile o altro documento che attesti i poteri di firma di chi sottoscrive</t>
    </r>
  </si>
  <si>
    <r>
      <t>Importo complessivo a base d'asta (</t>
    </r>
    <r>
      <rPr>
        <b/>
        <u/>
        <sz val="14"/>
        <rFont val="Trebuchet MS"/>
        <family val="2"/>
      </rPr>
      <t>non superabile</t>
    </r>
    <r>
      <rPr>
        <b/>
        <sz val="14"/>
        <rFont val="Trebuchet MS"/>
        <family val="2"/>
      </rPr>
      <t>) €. 1.065.598,56 Iva non compresa</t>
    </r>
  </si>
  <si>
    <t>Qualifiche delle risorse umane preposte e impiegate nell'appalto</t>
  </si>
  <si>
    <t>Dato da compilare obbligatoriamente a pena di esclusione non soggetto a soccorso istruttorio.</t>
  </si>
  <si>
    <t xml:space="preserve"> Attenzione non può essere uguale a zero</t>
  </si>
  <si>
    <t>indicare la % IVA</t>
  </si>
  <si>
    <r>
      <t>-</t>
    </r>
    <r>
      <rPr>
        <sz val="10"/>
        <color indexed="8"/>
        <rFont val="Trebuchet MS"/>
        <family val="2"/>
      </rPr>
      <t>        di impegnarsi a mantenere valida ed impegnativa la propria offerta, almeno per 240</t>
    </r>
    <r>
      <rPr>
        <b/>
        <sz val="10"/>
        <color indexed="8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giorni consecutivi a decorrere dalla scadenza del termine fissato per la presentazione dell’offerta medesima;</t>
    </r>
  </si>
  <si>
    <t>RICAVI/ANNO iva non compresa</t>
  </si>
  <si>
    <t>COSTI/ANNO iva non compresa</t>
  </si>
  <si>
    <t>IMPORTO medio mensile (30gg) RETTE ESTERNI</t>
  </si>
  <si>
    <t>TOT COSTI</t>
  </si>
  <si>
    <t>NUMERO MEDIO UTENTI MENSILI dipendenti/convenzionati</t>
  </si>
  <si>
    <t>IMPORTO medio mensile (30gg) RETTE dipendenti/convenzionati</t>
  </si>
  <si>
    <t>Totale importo medio quinquennale rette (dipendenti/convenzionati + esterni) IVA COMPRESA</t>
  </si>
  <si>
    <t>Percentuale unica di sconto utenti dipendenti/convenzionati (min 2%)</t>
  </si>
  <si>
    <t>Totale importo medio mensile rette (dipendenti/convenzionati + esterni) iva non compresa</t>
  </si>
  <si>
    <t>Totale importo medio annuale rette (dipendenti/convenzionati + esterni) iva non compresa</t>
  </si>
  <si>
    <t>Totale importo medio quinquennale rette (dipendenti/convenzionati + esterni) iva non compresa</t>
  </si>
  <si>
    <t>Tariffa Utenza esterna in € (Iva non compresa)</t>
  </si>
  <si>
    <t>Tariffa agevolata Utenza dipendente/convenzionata in € (Iva non compresa)</t>
  </si>
  <si>
    <t>TOTALE COSTO  SALUTE  E  SICUREZZA</t>
  </si>
  <si>
    <t>Oggetto: Procedura per l’assegnazione del contratto di concessione dell’Asilo Nido aziendale dell’Azienda ULSS 5 Polesana presso il Presidio Ospedaliero di Rovigo. CIG A03ACB194A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</si>
</sst>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&quot;€&quot;\ #,##0.00;[Red]\-&quot;€&quot;\ #,##0.00"/>
    <numFmt numFmtId="165" formatCode="_-&quot;€&quot;\ * #,##0.00_-;\-&quot;€&quot;\ * #,##0.00_-;_-&quot;€&quot;\ * &quot;-&quot;??_-;_-@_-"/>
    <numFmt numFmtId="166" formatCode="&quot;€&quot;\ #,##0.0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w Cen MT Condensed"/>
      <family val="2"/>
    </font>
    <font>
      <sz val="14"/>
      <color rgb="FF000000"/>
      <name val="Tw Cen MT Condensed"/>
      <family val="2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8"/>
      <name val="Trebuchet MS"/>
      <family val="2"/>
    </font>
    <font>
      <b/>
      <sz val="10"/>
      <name val="Trebuchet MS"/>
      <family val="2"/>
    </font>
    <font>
      <b/>
      <u/>
      <sz val="14"/>
      <name val="Trebuchet MS"/>
      <family val="2"/>
    </font>
    <font>
      <b/>
      <sz val="14"/>
      <name val="Trebuchet MS"/>
      <family val="2"/>
    </font>
    <font>
      <sz val="10"/>
      <color theme="1"/>
      <name val="Trebuchet MS"/>
      <family val="2"/>
    </font>
    <font>
      <sz val="10"/>
      <color indexed="8"/>
      <name val="Trebuchet MS"/>
      <family val="2"/>
    </font>
    <font>
      <b/>
      <sz val="10"/>
      <color indexed="8"/>
      <name val="Trebuchet MS"/>
      <family val="2"/>
    </font>
    <font>
      <b/>
      <sz val="10"/>
      <color theme="1"/>
      <name val="Trebuchet MS"/>
      <family val="2"/>
    </font>
    <font>
      <sz val="11"/>
      <color indexed="8"/>
      <name val="Calibri"/>
      <family val="2"/>
      <charset val="1"/>
    </font>
    <font>
      <b/>
      <sz val="10"/>
      <color indexed="8"/>
      <name val="Trebuchet MS"/>
      <family val="2"/>
      <charset val="1"/>
    </font>
    <font>
      <b/>
      <u/>
      <sz val="10"/>
      <color theme="1"/>
      <name val="Trebuchet MS"/>
      <family val="2"/>
    </font>
    <font>
      <b/>
      <u/>
      <sz val="10"/>
      <color indexed="8"/>
      <name val="Trebuchet MS"/>
      <family val="2"/>
    </font>
    <font>
      <b/>
      <sz val="10"/>
      <color rgb="FF000000"/>
      <name val="Trebuchet MS"/>
      <family val="2"/>
    </font>
    <font>
      <b/>
      <sz val="14"/>
      <color rgb="FF000000"/>
      <name val="Tw Cen MT Condensed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20" fillId="0" borderId="0"/>
  </cellStyleXfs>
  <cellXfs count="10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166" fontId="0" fillId="0" borderId="0" xfId="0" applyNumberForma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justify" vertical="top" wrapText="1"/>
    </xf>
    <xf numFmtId="166" fontId="1" fillId="0" borderId="0" xfId="0" applyNumberFormat="1" applyFont="1" applyBorder="1" applyAlignment="1">
      <alignment horizontal="justify" vertical="top" wrapText="1"/>
    </xf>
    <xf numFmtId="0" fontId="0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164" fontId="0" fillId="0" borderId="0" xfId="0" applyNumberFormat="1" applyBorder="1"/>
    <xf numFmtId="8" fontId="0" fillId="0" borderId="0" xfId="0" applyNumberFormat="1" applyBorder="1"/>
    <xf numFmtId="44" fontId="1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0" fillId="0" borderId="6" xfId="0" applyBorder="1"/>
    <xf numFmtId="4" fontId="0" fillId="0" borderId="6" xfId="0" applyNumberFormat="1" applyBorder="1"/>
    <xf numFmtId="164" fontId="1" fillId="2" borderId="0" xfId="0" applyNumberFormat="1" applyFont="1" applyFill="1" applyBorder="1"/>
    <xf numFmtId="0" fontId="1" fillId="2" borderId="0" xfId="0" applyFont="1" applyFill="1" applyBorder="1"/>
    <xf numFmtId="0" fontId="0" fillId="2" borderId="4" xfId="0" applyFill="1" applyBorder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165" fontId="0" fillId="0" borderId="0" xfId="0" applyNumberForma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justify" vertical="center"/>
      <protection locked="0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22" fillId="0" borderId="6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justify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1" fillId="4" borderId="0" xfId="0" applyFont="1" applyFill="1" applyProtection="1">
      <protection locked="0"/>
    </xf>
    <xf numFmtId="0" fontId="0" fillId="4" borderId="0" xfId="0" applyFill="1" applyProtection="1">
      <protection locked="0"/>
    </xf>
    <xf numFmtId="0" fontId="2" fillId="0" borderId="0" xfId="0" applyFont="1" applyFill="1" applyBorder="1" applyAlignment="1">
      <alignment horizontal="justify" vertical="top" wrapText="1"/>
    </xf>
    <xf numFmtId="9" fontId="0" fillId="0" borderId="0" xfId="1" applyFont="1" applyBorder="1"/>
    <xf numFmtId="9" fontId="0" fillId="2" borderId="4" xfId="1" applyFont="1" applyFill="1" applyBorder="1" applyProtection="1">
      <protection locked="0"/>
    </xf>
    <xf numFmtId="0" fontId="26" fillId="0" borderId="4" xfId="0" applyFont="1" applyBorder="1" applyAlignment="1">
      <alignment wrapText="1"/>
    </xf>
    <xf numFmtId="0" fontId="1" fillId="0" borderId="6" xfId="0" applyFont="1" applyBorder="1"/>
    <xf numFmtId="0" fontId="25" fillId="0" borderId="4" xfId="0" applyFont="1" applyFill="1" applyBorder="1" applyAlignment="1">
      <alignment horizontal="justify" vertical="top" wrapText="1"/>
    </xf>
    <xf numFmtId="0" fontId="0" fillId="0" borderId="10" xfId="0" applyFill="1" applyBorder="1"/>
    <xf numFmtId="4" fontId="0" fillId="0" borderId="0" xfId="0" applyNumberFormat="1"/>
    <xf numFmtId="4" fontId="0" fillId="0" borderId="6" xfId="0" applyNumberFormat="1" applyBorder="1" applyProtection="1">
      <protection locked="0"/>
    </xf>
    <xf numFmtId="0" fontId="0" fillId="0" borderId="6" xfId="0" applyBorder="1" applyProtection="1">
      <protection locked="0"/>
    </xf>
    <xf numFmtId="165" fontId="3" fillId="2" borderId="6" xfId="0" applyNumberFormat="1" applyFont="1" applyFill="1" applyBorder="1" applyAlignment="1" applyProtection="1">
      <alignment horizontal="justify" vertical="top" wrapText="1"/>
      <protection locked="0"/>
    </xf>
    <xf numFmtId="165" fontId="3" fillId="0" borderId="6" xfId="0" applyNumberFormat="1" applyFont="1" applyFill="1" applyBorder="1" applyAlignment="1" applyProtection="1">
      <alignment horizontal="justify" vertical="top" wrapText="1"/>
    </xf>
    <xf numFmtId="165" fontId="3" fillId="0" borderId="6" xfId="0" applyNumberFormat="1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12" fillId="3" borderId="5" xfId="0" applyFont="1" applyFill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13" fillId="3" borderId="3" xfId="0" applyFont="1" applyFill="1" applyBorder="1" applyAlignment="1" applyProtection="1">
      <alignment horizontal="center" vertical="center" wrapText="1"/>
      <protection locked="0"/>
    </xf>
    <xf numFmtId="0" fontId="13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6" fillId="0" borderId="0" xfId="0" quotePrefix="1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21" fillId="0" borderId="9" xfId="2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/>
      <protection locked="0"/>
    </xf>
    <xf numFmtId="0" fontId="9" fillId="4" borderId="6" xfId="0" applyFont="1" applyFill="1" applyBorder="1" applyAlignment="1" applyProtection="1">
      <alignment horizontal="left" vertical="center" wrapText="1"/>
      <protection locked="0"/>
    </xf>
    <xf numFmtId="0" fontId="0" fillId="4" borderId="6" xfId="0" applyFill="1" applyBorder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9" fillId="0" borderId="3" xfId="0" applyFont="1" applyBorder="1" applyAlignment="1" applyProtection="1">
      <alignment horizontal="right" vertical="center" wrapText="1"/>
      <protection locked="0"/>
    </xf>
    <xf numFmtId="0" fontId="19" fillId="0" borderId="2" xfId="0" applyFont="1" applyBorder="1" applyAlignment="1" applyProtection="1">
      <alignment horizontal="righ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</cellXfs>
  <cellStyles count="3">
    <cellStyle name="Excel Built-in Normal" xfId="2" xr:uid="{FDC2629C-24D3-490D-9DB1-5B294E7223A9}"/>
    <cellStyle name="Normale" xfId="0" builtinId="0"/>
    <cellStyle name="Percentual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100"/>
  <sheetViews>
    <sheetView tabSelected="1" topLeftCell="A58" zoomScaleNormal="100" workbookViewId="0">
      <selection activeCell="J73" sqref="J73:M73"/>
    </sheetView>
  </sheetViews>
  <sheetFormatPr defaultRowHeight="15" x14ac:dyDescent="0.25"/>
  <cols>
    <col min="1" max="1" width="32.140625" style="4" customWidth="1"/>
    <col min="2" max="2" width="14" style="4" customWidth="1"/>
    <col min="3" max="3" width="25.7109375" style="4" customWidth="1"/>
    <col min="4" max="4" width="2" style="4" hidden="1" customWidth="1"/>
    <col min="5" max="5" width="22" style="4" customWidth="1"/>
    <col min="6" max="6" width="2.28515625" style="4" customWidth="1"/>
    <col min="7" max="7" width="17.140625" style="4" customWidth="1"/>
    <col min="8" max="8" width="2.42578125" style="4" customWidth="1"/>
    <col min="9" max="9" width="23.140625" style="4" customWidth="1"/>
    <col min="10" max="10" width="3.140625" style="4" customWidth="1"/>
    <col min="11" max="11" width="17.28515625" style="4" customWidth="1"/>
    <col min="12" max="12" width="2.42578125" style="4" customWidth="1"/>
    <col min="13" max="13" width="21.5703125" style="4" customWidth="1"/>
    <col min="14" max="14" width="14" style="4" customWidth="1"/>
    <col min="15" max="15" width="9.5703125" style="4" bestFit="1" customWidth="1"/>
    <col min="16" max="16384" width="9.140625" style="4"/>
  </cols>
  <sheetData>
    <row r="3" spans="1:20" ht="51" customHeight="1" x14ac:dyDescent="0.3">
      <c r="A3" s="61" t="s">
        <v>76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2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x14ac:dyDescent="0.25">
      <c r="A5" s="68" t="s">
        <v>18</v>
      </c>
      <c r="B5" s="68"/>
      <c r="C5" s="68"/>
      <c r="D5" s="68"/>
      <c r="E5" s="68"/>
      <c r="F5" s="68"/>
      <c r="G5" s="68"/>
      <c r="H5" s="68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0" x14ac:dyDescent="0.25">
      <c r="A6" s="24"/>
      <c r="B6" s="25"/>
      <c r="C6" s="25"/>
      <c r="D6" s="25"/>
      <c r="E6" s="69"/>
      <c r="F6" s="69"/>
      <c r="G6" s="25"/>
      <c r="H6" s="2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0" x14ac:dyDescent="0.25">
      <c r="A7" s="26" t="s">
        <v>19</v>
      </c>
      <c r="B7" s="26"/>
      <c r="C7" s="26"/>
      <c r="D7" s="26"/>
      <c r="E7" s="24"/>
      <c r="F7" s="24"/>
      <c r="G7" s="24"/>
      <c r="H7" s="2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0" x14ac:dyDescent="0.25">
      <c r="A8" s="24"/>
      <c r="B8" s="24"/>
      <c r="C8" s="24"/>
      <c r="D8" s="24"/>
      <c r="E8" s="24"/>
      <c r="F8" s="24"/>
      <c r="G8" s="24"/>
      <c r="H8" s="2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spans="1:20" ht="15.75" x14ac:dyDescent="0.25">
      <c r="A9" s="70" t="s">
        <v>20</v>
      </c>
      <c r="B9" s="70"/>
      <c r="C9" s="70"/>
      <c r="D9" s="70"/>
      <c r="E9" s="70"/>
      <c r="F9" s="70"/>
      <c r="G9" s="70"/>
      <c r="H9" s="70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1:20" x14ac:dyDescent="0.25">
      <c r="A10" s="24"/>
      <c r="B10" s="24"/>
      <c r="C10" s="24"/>
      <c r="D10" s="24"/>
      <c r="E10" s="24"/>
      <c r="F10" s="24"/>
      <c r="G10" s="24"/>
      <c r="H10" s="2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spans="1:20" x14ac:dyDescent="0.25">
      <c r="A11" s="27"/>
      <c r="B11" s="24"/>
      <c r="C11" s="24"/>
      <c r="D11" s="24"/>
      <c r="E11" s="24"/>
      <c r="F11" s="24"/>
      <c r="G11" s="24"/>
      <c r="H11" s="2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spans="1:20" ht="15.75" x14ac:dyDescent="0.25">
      <c r="A12" s="71"/>
      <c r="B12" s="71"/>
      <c r="C12" s="71"/>
      <c r="D12" s="71"/>
      <c r="E12" s="71"/>
      <c r="F12" s="24"/>
      <c r="G12" s="24"/>
      <c r="H12" s="2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1:20" ht="15.75" x14ac:dyDescent="0.25">
      <c r="A13" s="28"/>
      <c r="B13" s="24"/>
      <c r="C13" s="24"/>
      <c r="D13" s="24"/>
      <c r="E13" s="24"/>
      <c r="F13" s="24"/>
      <c r="G13" s="24"/>
      <c r="H13" s="2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20" ht="28.5" customHeight="1" x14ac:dyDescent="0.25">
      <c r="A14" s="70" t="s">
        <v>21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34"/>
      <c r="O14" s="34"/>
      <c r="P14" s="34"/>
      <c r="Q14" s="34"/>
      <c r="R14" s="34"/>
      <c r="S14" s="34"/>
      <c r="T14" s="34"/>
    </row>
    <row r="15" spans="1:20" ht="15.75" x14ac:dyDescent="0.25">
      <c r="A15" s="29"/>
      <c r="B15" s="30"/>
      <c r="C15" s="30"/>
      <c r="D15" s="30"/>
      <c r="E15" s="30"/>
      <c r="F15" s="24"/>
      <c r="G15" s="24"/>
      <c r="H15" s="2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  <row r="16" spans="1:20" ht="15.75" x14ac:dyDescent="0.25">
      <c r="A16" s="72" t="s">
        <v>22</v>
      </c>
      <c r="B16" s="72"/>
      <c r="C16" s="72"/>
      <c r="D16" s="72"/>
      <c r="E16" s="72"/>
      <c r="F16" s="24"/>
      <c r="G16" s="24"/>
      <c r="H16" s="2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</row>
    <row r="17" spans="1:20" x14ac:dyDescent="0.25">
      <c r="A17" s="26"/>
      <c r="B17" s="30"/>
      <c r="C17" s="30"/>
      <c r="D17" s="30"/>
      <c r="E17" s="30"/>
      <c r="F17" s="24"/>
      <c r="G17" s="24"/>
      <c r="H17" s="2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</row>
    <row r="18" spans="1:20" ht="27.75" customHeight="1" x14ac:dyDescent="0.25">
      <c r="A18" s="26" t="s">
        <v>25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4"/>
      <c r="O18" s="34"/>
      <c r="P18" s="34"/>
      <c r="Q18" s="34"/>
      <c r="R18" s="34"/>
      <c r="S18" s="34"/>
      <c r="T18" s="34"/>
    </row>
    <row r="19" spans="1:20" x14ac:dyDescent="0.25">
      <c r="A19" s="26"/>
      <c r="B19" s="30"/>
      <c r="C19" s="30"/>
      <c r="D19" s="30"/>
      <c r="E19" s="30"/>
      <c r="F19" s="24"/>
      <c r="G19" s="24"/>
      <c r="H19" s="2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</row>
    <row r="20" spans="1:20" x14ac:dyDescent="0.25">
      <c r="A20" s="26"/>
      <c r="B20" s="30"/>
      <c r="C20" s="30"/>
      <c r="D20" s="30"/>
      <c r="E20" s="30"/>
      <c r="F20" s="24"/>
      <c r="G20" s="24"/>
      <c r="H20" s="24"/>
    </row>
    <row r="21" spans="1:20" x14ac:dyDescent="0.25">
      <c r="A21" s="31"/>
      <c r="B21" s="30"/>
      <c r="C21" s="30"/>
      <c r="D21" s="30"/>
      <c r="E21" s="30"/>
      <c r="F21" s="24"/>
      <c r="G21" s="24"/>
      <c r="H21" s="24"/>
    </row>
    <row r="22" spans="1:20" ht="15.75" x14ac:dyDescent="0.25">
      <c r="A22" s="73" t="s">
        <v>23</v>
      </c>
      <c r="B22" s="73"/>
      <c r="C22" s="73"/>
      <c r="D22" s="73"/>
      <c r="E22" s="73"/>
      <c r="F22" s="73"/>
      <c r="G22" s="73"/>
      <c r="H22" s="73"/>
    </row>
    <row r="23" spans="1:20" ht="15.75" x14ac:dyDescent="0.25">
      <c r="A23" s="32"/>
      <c r="B23" s="30"/>
      <c r="C23" s="30"/>
      <c r="D23" s="30"/>
      <c r="E23" s="30"/>
      <c r="F23" s="24"/>
      <c r="G23" s="24"/>
      <c r="H23" s="24"/>
    </row>
    <row r="24" spans="1:20" ht="61.5" customHeight="1" x14ac:dyDescent="0.25">
      <c r="A24" s="74" t="s">
        <v>24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6" spans="1:20" ht="18.75" x14ac:dyDescent="0.3">
      <c r="A26" s="63" t="s">
        <v>7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8" spans="1:20" x14ac:dyDescent="0.25">
      <c r="A28" s="1"/>
      <c r="B28" s="1"/>
      <c r="C28" s="1"/>
      <c r="D28" s="1"/>
      <c r="E28" s="5"/>
      <c r="F28" s="5"/>
      <c r="G28" s="5"/>
      <c r="H28" s="5"/>
      <c r="I28" s="7"/>
      <c r="J28" s="7"/>
    </row>
    <row r="29" spans="1:20" ht="78.75" x14ac:dyDescent="0.25">
      <c r="A29" s="12" t="s">
        <v>0</v>
      </c>
      <c r="B29" s="12"/>
      <c r="C29" s="8" t="s">
        <v>73</v>
      </c>
      <c r="D29" s="8"/>
      <c r="E29" s="8" t="s">
        <v>74</v>
      </c>
      <c r="F29" s="8"/>
      <c r="G29" s="14" t="s">
        <v>1</v>
      </c>
      <c r="H29" s="8"/>
      <c r="I29" s="14" t="s">
        <v>66</v>
      </c>
      <c r="J29" s="8"/>
      <c r="K29" s="14" t="s">
        <v>64</v>
      </c>
      <c r="L29" s="8"/>
      <c r="M29" s="14" t="s">
        <v>67</v>
      </c>
    </row>
    <row r="30" spans="1:20" ht="18.75" x14ac:dyDescent="0.25">
      <c r="A30" s="12" t="s">
        <v>3</v>
      </c>
      <c r="B30" s="12"/>
      <c r="C30" s="57"/>
      <c r="D30" s="57"/>
      <c r="E30" s="58">
        <f>ROUND(C30*(1-$B$45),2)</f>
        <v>0</v>
      </c>
      <c r="F30" s="59"/>
      <c r="G30" s="60">
        <v>9</v>
      </c>
      <c r="H30" s="60"/>
      <c r="I30" s="60">
        <v>9</v>
      </c>
      <c r="J30" s="60"/>
      <c r="K30" s="59">
        <f>C30*G30</f>
        <v>0</v>
      </c>
      <c r="L30" s="59"/>
      <c r="M30" s="59">
        <f>I30*E30</f>
        <v>0</v>
      </c>
      <c r="N30" s="48"/>
    </row>
    <row r="31" spans="1:20" ht="18.75" x14ac:dyDescent="0.25">
      <c r="A31" s="12" t="s">
        <v>4</v>
      </c>
      <c r="B31" s="12"/>
      <c r="C31" s="57"/>
      <c r="D31" s="57"/>
      <c r="E31" s="58">
        <f>ROUND(C31*(1-$B$45),2)</f>
        <v>0</v>
      </c>
      <c r="F31" s="59"/>
      <c r="G31" s="60">
        <v>9</v>
      </c>
      <c r="H31" s="60"/>
      <c r="I31" s="60">
        <v>9</v>
      </c>
      <c r="J31" s="60"/>
      <c r="K31" s="59">
        <f t="shared" ref="K31:K32" si="0">G31*C31</f>
        <v>0</v>
      </c>
      <c r="L31" s="59"/>
      <c r="M31" s="59">
        <f t="shared" ref="M31:M32" si="1">I31*E31</f>
        <v>0</v>
      </c>
      <c r="N31" s="48"/>
    </row>
    <row r="32" spans="1:20" ht="18.75" x14ac:dyDescent="0.25">
      <c r="A32" s="12" t="s">
        <v>2</v>
      </c>
      <c r="B32" s="12"/>
      <c r="C32" s="57"/>
      <c r="D32" s="57"/>
      <c r="E32" s="58">
        <f>ROUND(C32*(1-$B$45),2)</f>
        <v>0</v>
      </c>
      <c r="F32" s="59"/>
      <c r="G32" s="60">
        <v>2</v>
      </c>
      <c r="H32" s="60"/>
      <c r="I32" s="60">
        <v>2</v>
      </c>
      <c r="J32" s="60"/>
      <c r="K32" s="59">
        <f t="shared" si="0"/>
        <v>0</v>
      </c>
      <c r="L32" s="59"/>
      <c r="M32" s="59">
        <f t="shared" si="1"/>
        <v>0</v>
      </c>
      <c r="N32" s="48"/>
    </row>
    <row r="33" spans="1:16" x14ac:dyDescent="0.25">
      <c r="C33" s="17"/>
      <c r="D33" s="2"/>
      <c r="E33" s="9"/>
      <c r="F33" s="9"/>
      <c r="G33" s="6"/>
      <c r="H33" s="6"/>
    </row>
    <row r="34" spans="1:16" x14ac:dyDescent="0.25">
      <c r="A34" s="10"/>
      <c r="B34" s="10"/>
      <c r="C34" s="2"/>
      <c r="D34" s="2"/>
    </row>
    <row r="35" spans="1:16" x14ac:dyDescent="0.25">
      <c r="A35" s="10"/>
      <c r="B35" s="10"/>
      <c r="C35" s="2"/>
      <c r="D35" s="2"/>
    </row>
    <row r="36" spans="1:16" ht="17.25" customHeight="1" x14ac:dyDescent="0.25">
      <c r="A36" s="62"/>
      <c r="B36" s="62"/>
      <c r="C36" s="62"/>
      <c r="D36" s="62"/>
      <c r="E36" s="62"/>
      <c r="F36" s="62"/>
      <c r="G36" s="62"/>
      <c r="H36" s="3"/>
    </row>
    <row r="37" spans="1:16" ht="20.25" x14ac:dyDescent="0.3">
      <c r="A37" s="66" t="s">
        <v>70</v>
      </c>
      <c r="B37" s="67"/>
      <c r="C37" s="67"/>
      <c r="D37" s="67"/>
      <c r="E37" s="67"/>
      <c r="F37" s="67"/>
      <c r="G37" s="67"/>
      <c r="H37" s="67"/>
      <c r="I37" s="67"/>
      <c r="J37" s="13"/>
      <c r="K37" s="64">
        <f>K30+M30+K31+M31+K32+M32</f>
        <v>0</v>
      </c>
      <c r="L37" s="64"/>
      <c r="M37" s="65"/>
      <c r="N37" s="15"/>
    </row>
    <row r="38" spans="1:16" x14ac:dyDescent="0.25">
      <c r="A38" s="10"/>
      <c r="B38" s="10"/>
      <c r="C38" s="2"/>
      <c r="D38" s="2"/>
      <c r="E38" s="6"/>
      <c r="F38" s="6"/>
    </row>
    <row r="39" spans="1:16" ht="20.25" x14ac:dyDescent="0.3">
      <c r="A39" s="66" t="s">
        <v>71</v>
      </c>
      <c r="B39" s="67"/>
      <c r="C39" s="67"/>
      <c r="D39" s="67"/>
      <c r="E39" s="67"/>
      <c r="F39" s="67"/>
      <c r="G39" s="67"/>
      <c r="H39" s="67"/>
      <c r="I39" s="67"/>
      <c r="J39" s="13"/>
      <c r="K39" s="64">
        <f>K37*12</f>
        <v>0</v>
      </c>
      <c r="L39" s="64"/>
      <c r="M39" s="65"/>
      <c r="N39" s="15"/>
      <c r="O39" s="16"/>
    </row>
    <row r="40" spans="1:16" x14ac:dyDescent="0.25">
      <c r="A40" s="10"/>
      <c r="B40" s="10"/>
      <c r="C40" s="2"/>
      <c r="D40" s="2"/>
      <c r="E40" s="6"/>
      <c r="F40" s="6"/>
    </row>
    <row r="41" spans="1:16" ht="20.25" x14ac:dyDescent="0.3">
      <c r="A41" s="66" t="s">
        <v>72</v>
      </c>
      <c r="B41" s="67"/>
      <c r="C41" s="67"/>
      <c r="D41" s="67"/>
      <c r="E41" s="67"/>
      <c r="F41" s="67"/>
      <c r="G41" s="67"/>
      <c r="H41" s="67"/>
      <c r="I41" s="67"/>
      <c r="J41" s="13"/>
      <c r="K41" s="64">
        <f>K39*5</f>
        <v>0</v>
      </c>
      <c r="L41" s="64"/>
      <c r="M41" s="65"/>
      <c r="N41" s="21" t="s">
        <v>17</v>
      </c>
      <c r="O41" s="22"/>
      <c r="P41" s="22"/>
    </row>
    <row r="42" spans="1:16" x14ac:dyDescent="0.25">
      <c r="A42" s="11"/>
      <c r="B42" s="11"/>
      <c r="E42" s="6"/>
      <c r="F42" s="6"/>
    </row>
    <row r="43" spans="1:16" ht="20.25" x14ac:dyDescent="0.3">
      <c r="A43" s="66" t="s">
        <v>68</v>
      </c>
      <c r="B43" s="67"/>
      <c r="C43" s="67"/>
      <c r="D43" s="67"/>
      <c r="E43" s="67"/>
      <c r="F43" s="67"/>
      <c r="G43" s="67"/>
      <c r="H43" s="67"/>
      <c r="I43" s="67"/>
      <c r="J43" s="18"/>
      <c r="K43" s="64">
        <f>K41*(1+B49)</f>
        <v>0</v>
      </c>
      <c r="L43" s="64"/>
      <c r="M43" s="65"/>
    </row>
    <row r="44" spans="1:16" ht="15.75" thickBot="1" x14ac:dyDescent="0.3">
      <c r="A44" s="11"/>
      <c r="B44" s="11"/>
      <c r="E44" s="6"/>
      <c r="F44" s="6"/>
    </row>
    <row r="45" spans="1:16" ht="57" thickBot="1" x14ac:dyDescent="0.3">
      <c r="A45" s="52" t="s">
        <v>69</v>
      </c>
      <c r="B45" s="49"/>
      <c r="E45" s="6"/>
      <c r="F45" s="6"/>
    </row>
    <row r="46" spans="1:16" ht="16.5" thickBot="1" x14ac:dyDescent="0.3">
      <c r="A46" s="47"/>
      <c r="B46" s="11"/>
      <c r="E46" s="6"/>
      <c r="F46" s="6"/>
    </row>
    <row r="47" spans="1:16" ht="32.25" thickBot="1" x14ac:dyDescent="0.3">
      <c r="A47" s="50" t="s">
        <v>5</v>
      </c>
      <c r="B47" s="23"/>
      <c r="C47" s="50" t="s">
        <v>6</v>
      </c>
    </row>
    <row r="48" spans="1:16" ht="15.75" thickBot="1" x14ac:dyDescent="0.3"/>
    <row r="49" spans="1:17" ht="19.5" thickBot="1" x14ac:dyDescent="0.3">
      <c r="A49" s="52" t="s">
        <v>60</v>
      </c>
      <c r="B49" s="49"/>
    </row>
    <row r="50" spans="1:17" ht="15.75" thickBot="1" x14ac:dyDescent="0.3"/>
    <row r="51" spans="1:17" ht="68.25" customHeight="1" thickBot="1" x14ac:dyDescent="0.3">
      <c r="A51" s="75" t="s">
        <v>26</v>
      </c>
      <c r="B51" s="76"/>
      <c r="C51" s="76"/>
      <c r="D51" s="76"/>
      <c r="E51" s="77"/>
      <c r="F51" s="34"/>
      <c r="G51" s="34"/>
      <c r="H51" s="33"/>
      <c r="I51" s="24"/>
      <c r="J51" s="24"/>
      <c r="K51" s="24"/>
      <c r="L51" s="24"/>
      <c r="M51" s="24"/>
      <c r="N51" s="24"/>
      <c r="O51" s="24"/>
      <c r="P51" s="24"/>
      <c r="Q51" s="24"/>
    </row>
    <row r="52" spans="1:17" ht="104.25" customHeight="1" thickBot="1" x14ac:dyDescent="0.3">
      <c r="A52" s="75" t="s">
        <v>27</v>
      </c>
      <c r="B52" s="76"/>
      <c r="C52" s="76"/>
      <c r="D52" s="76"/>
      <c r="E52" s="77"/>
      <c r="F52" s="34"/>
      <c r="G52" s="34"/>
      <c r="H52" s="33"/>
      <c r="I52" s="24"/>
      <c r="J52" s="24"/>
      <c r="K52" s="24"/>
      <c r="L52" s="24"/>
      <c r="M52" s="24"/>
      <c r="N52" s="24"/>
      <c r="O52" s="24"/>
      <c r="P52" s="24"/>
      <c r="Q52" s="24"/>
    </row>
    <row r="53" spans="1:17" x14ac:dyDescent="0.25">
      <c r="A53" s="33"/>
      <c r="B53" s="33"/>
      <c r="C53" s="33"/>
      <c r="D53" s="33"/>
      <c r="E53" s="33"/>
      <c r="F53" s="34"/>
      <c r="G53" s="34"/>
      <c r="H53" s="33"/>
      <c r="I53" s="24"/>
      <c r="J53" s="24"/>
      <c r="K53" s="24"/>
      <c r="L53" s="24"/>
      <c r="M53" s="24"/>
      <c r="N53" s="24"/>
      <c r="O53" s="24"/>
      <c r="P53" s="24"/>
      <c r="Q53" s="24"/>
    </row>
    <row r="54" spans="1:17" x14ac:dyDescent="0.25">
      <c r="A54" s="33"/>
      <c r="B54" s="33"/>
      <c r="C54" s="33"/>
      <c r="D54" s="33"/>
      <c r="E54" s="33"/>
      <c r="F54" s="34"/>
      <c r="G54" s="34"/>
      <c r="H54" s="33"/>
      <c r="I54" s="24"/>
      <c r="J54" s="24"/>
      <c r="K54" s="24"/>
      <c r="L54" s="24"/>
      <c r="M54" s="24"/>
      <c r="N54" s="24"/>
      <c r="O54" s="24"/>
      <c r="P54" s="24"/>
      <c r="Q54" s="24"/>
    </row>
    <row r="55" spans="1:17" x14ac:dyDescent="0.25">
      <c r="A55" s="78" t="s">
        <v>56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80"/>
    </row>
    <row r="56" spans="1:17" x14ac:dyDescent="0.25">
      <c r="A56" s="81" t="s">
        <v>28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3"/>
    </row>
    <row r="57" spans="1:17" x14ac:dyDescent="0.25">
      <c r="A57" s="24" t="s">
        <v>29</v>
      </c>
      <c r="B57" s="24"/>
      <c r="C57" s="24"/>
      <c r="D57" s="24"/>
      <c r="E57" s="24"/>
      <c r="F57" s="35"/>
      <c r="G57" s="24"/>
      <c r="H57" s="24"/>
      <c r="I57" s="24"/>
      <c r="J57" s="24"/>
      <c r="K57" s="30"/>
      <c r="L57" s="30"/>
      <c r="M57" s="30"/>
      <c r="N57" s="24"/>
      <c r="O57" s="24"/>
      <c r="P57" s="24"/>
      <c r="Q57" s="24"/>
    </row>
    <row r="58" spans="1:17" x14ac:dyDescent="0.25">
      <c r="A58" s="24"/>
      <c r="B58" s="24"/>
      <c r="C58" s="24"/>
      <c r="D58" s="24"/>
      <c r="E58" s="24"/>
      <c r="F58" s="35"/>
      <c r="G58" s="24"/>
      <c r="H58" s="24"/>
      <c r="I58" s="24"/>
      <c r="J58" s="24"/>
      <c r="K58" s="30"/>
      <c r="L58" s="30"/>
      <c r="M58" s="30"/>
      <c r="N58" s="24"/>
      <c r="O58" s="24"/>
      <c r="P58" s="24"/>
      <c r="Q58" s="24"/>
    </row>
    <row r="59" spans="1:17" ht="15.75" x14ac:dyDescent="0.25">
      <c r="A59" s="73" t="s">
        <v>30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24"/>
      <c r="P59" s="24"/>
      <c r="Q59" s="24"/>
    </row>
    <row r="60" spans="1:17" x14ac:dyDescent="0.25">
      <c r="A60" s="36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</row>
    <row r="61" spans="1:17" x14ac:dyDescent="0.25">
      <c r="A61" s="84" t="s">
        <v>61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</row>
    <row r="62" spans="1:17" ht="34.5" customHeight="1" x14ac:dyDescent="0.25">
      <c r="A62" s="86" t="s">
        <v>31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</row>
    <row r="63" spans="1:17" ht="49.5" customHeight="1" x14ac:dyDescent="0.25">
      <c r="A63" s="86" t="s">
        <v>32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</row>
    <row r="64" spans="1:17" x14ac:dyDescent="0.25">
      <c r="A64" s="85" t="s">
        <v>33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</row>
    <row r="65" spans="1:26" x14ac:dyDescent="0.25">
      <c r="A65" s="37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</row>
    <row r="66" spans="1:26" x14ac:dyDescent="0.25">
      <c r="A66" s="24"/>
      <c r="B66" s="24"/>
      <c r="C66" s="38" t="s">
        <v>34</v>
      </c>
      <c r="D66" s="38"/>
      <c r="E66" s="87" t="s">
        <v>35</v>
      </c>
      <c r="F66" s="87"/>
      <c r="G66" s="87"/>
      <c r="H66" s="87" t="s">
        <v>36</v>
      </c>
      <c r="I66" s="87"/>
      <c r="J66" s="87" t="s">
        <v>37</v>
      </c>
      <c r="K66" s="87"/>
      <c r="L66" s="88" t="s">
        <v>38</v>
      </c>
      <c r="M66" s="88"/>
      <c r="N66" s="87" t="s">
        <v>39</v>
      </c>
      <c r="O66" s="87"/>
      <c r="P66" s="87"/>
      <c r="Q66" s="87"/>
    </row>
    <row r="67" spans="1:26" ht="45" x14ac:dyDescent="0.25">
      <c r="A67" s="24"/>
      <c r="B67" s="24"/>
      <c r="C67" s="39" t="s">
        <v>57</v>
      </c>
      <c r="D67" s="39"/>
      <c r="E67" s="87" t="s">
        <v>40</v>
      </c>
      <c r="F67" s="87"/>
      <c r="G67" s="87"/>
      <c r="H67" s="87" t="s">
        <v>41</v>
      </c>
      <c r="I67" s="87"/>
      <c r="J67" s="87" t="s">
        <v>42</v>
      </c>
      <c r="K67" s="87"/>
      <c r="L67" s="88" t="s">
        <v>43</v>
      </c>
      <c r="M67" s="88"/>
      <c r="N67" s="87" t="s">
        <v>44</v>
      </c>
      <c r="O67" s="87"/>
      <c r="P67" s="87"/>
      <c r="Q67" s="87"/>
    </row>
    <row r="68" spans="1:26" ht="15.75" x14ac:dyDescent="0.3">
      <c r="A68" s="24"/>
      <c r="B68" s="24"/>
      <c r="C68" s="39"/>
      <c r="D68" s="39"/>
      <c r="E68" s="87"/>
      <c r="F68" s="87"/>
      <c r="G68" s="87"/>
      <c r="H68" s="87"/>
      <c r="I68" s="87"/>
      <c r="J68" s="87"/>
      <c r="K68" s="87"/>
      <c r="L68" s="87"/>
      <c r="M68" s="87"/>
      <c r="N68" s="89"/>
      <c r="O68" s="89"/>
      <c r="P68" s="89"/>
      <c r="Q68" s="89"/>
    </row>
    <row r="69" spans="1:26" ht="15.75" x14ac:dyDescent="0.3">
      <c r="A69" s="24"/>
      <c r="B69" s="24"/>
      <c r="C69" s="39"/>
      <c r="D69" s="39"/>
      <c r="E69" s="87"/>
      <c r="F69" s="87"/>
      <c r="G69" s="87"/>
      <c r="H69" s="87"/>
      <c r="I69" s="87"/>
      <c r="J69" s="87"/>
      <c r="K69" s="87"/>
      <c r="L69" s="87"/>
      <c r="M69" s="87"/>
      <c r="N69" s="89"/>
      <c r="O69" s="89"/>
      <c r="P69" s="89"/>
      <c r="Q69" s="89"/>
    </row>
    <row r="70" spans="1:26" ht="15.75" x14ac:dyDescent="0.3">
      <c r="A70" s="24"/>
      <c r="B70" s="24"/>
      <c r="C70" s="39"/>
      <c r="D70" s="39"/>
      <c r="E70" s="87"/>
      <c r="F70" s="87"/>
      <c r="G70" s="87"/>
      <c r="H70" s="87"/>
      <c r="I70" s="87"/>
      <c r="J70" s="87"/>
      <c r="K70" s="87"/>
      <c r="L70" s="87"/>
      <c r="M70" s="87"/>
      <c r="N70" s="89"/>
      <c r="O70" s="89"/>
      <c r="P70" s="89"/>
      <c r="Q70" s="89"/>
    </row>
    <row r="71" spans="1:26" ht="15.75" x14ac:dyDescent="0.3">
      <c r="A71" s="24"/>
      <c r="B71" s="24"/>
      <c r="C71" s="39"/>
      <c r="D71" s="39"/>
      <c r="E71" s="87"/>
      <c r="F71" s="87"/>
      <c r="G71" s="87"/>
      <c r="H71" s="87"/>
      <c r="I71" s="87"/>
      <c r="J71" s="87"/>
      <c r="K71" s="87"/>
      <c r="L71" s="87"/>
      <c r="M71" s="87"/>
      <c r="N71" s="89"/>
      <c r="O71" s="89"/>
      <c r="P71" s="89"/>
      <c r="Q71" s="89"/>
    </row>
    <row r="72" spans="1:26" x14ac:dyDescent="0.25">
      <c r="A72" s="24"/>
      <c r="B72" s="24"/>
      <c r="C72" s="24"/>
      <c r="D72" s="24"/>
      <c r="E72" s="24"/>
      <c r="F72" s="24"/>
      <c r="G72" s="24"/>
      <c r="H72" s="24"/>
      <c r="I72" s="40"/>
      <c r="J72" s="97" t="s">
        <v>45</v>
      </c>
      <c r="K72" s="97"/>
      <c r="L72" s="97"/>
      <c r="M72" s="98"/>
      <c r="N72" s="99" t="s">
        <v>46</v>
      </c>
      <c r="O72" s="99"/>
      <c r="P72" s="99"/>
      <c r="Q72" s="99"/>
    </row>
    <row r="73" spans="1:26" x14ac:dyDescent="0.25">
      <c r="A73" s="24"/>
      <c r="B73" s="24"/>
      <c r="C73" s="24"/>
      <c r="D73" s="24"/>
      <c r="E73" s="24"/>
      <c r="F73" s="24"/>
      <c r="G73" s="24"/>
      <c r="H73" s="24"/>
      <c r="I73" s="40"/>
      <c r="J73" s="97" t="s">
        <v>75</v>
      </c>
      <c r="K73" s="97"/>
      <c r="L73" s="97"/>
      <c r="M73" s="98"/>
      <c r="N73" s="90" t="s">
        <v>46</v>
      </c>
      <c r="O73" s="91"/>
      <c r="P73" s="91"/>
      <c r="Q73" s="91"/>
      <c r="R73" s="45" t="s">
        <v>58</v>
      </c>
      <c r="S73" s="45"/>
      <c r="T73" s="45"/>
      <c r="U73" s="45"/>
      <c r="V73" s="45"/>
      <c r="W73" s="45"/>
      <c r="X73" s="45"/>
      <c r="Y73" s="45"/>
      <c r="Z73" s="46"/>
    </row>
    <row r="74" spans="1:26" x14ac:dyDescent="0.25">
      <c r="A74" s="24"/>
      <c r="B74" s="24"/>
      <c r="C74" s="24"/>
      <c r="D74" s="24"/>
      <c r="E74" s="24"/>
      <c r="F74" s="24"/>
      <c r="G74" s="24"/>
      <c r="H74" s="24"/>
      <c r="I74" s="40"/>
      <c r="J74" s="97" t="s">
        <v>47</v>
      </c>
      <c r="K74" s="97"/>
      <c r="L74" s="97"/>
      <c r="M74" s="98"/>
      <c r="N74" s="99" t="s">
        <v>46</v>
      </c>
      <c r="O74" s="100"/>
      <c r="P74" s="100"/>
      <c r="Q74" s="100"/>
      <c r="R74" s="45" t="s">
        <v>59</v>
      </c>
      <c r="S74" s="45"/>
      <c r="T74" s="45"/>
      <c r="U74" s="45"/>
      <c r="V74" s="45"/>
      <c r="W74" s="45"/>
      <c r="X74" s="45"/>
      <c r="Y74" s="45"/>
      <c r="Z74" s="46"/>
    </row>
    <row r="75" spans="1:26" x14ac:dyDescent="0.25">
      <c r="A75" s="26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1:26" x14ac:dyDescent="0.25">
      <c r="A76" s="27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1:26" ht="15.75" x14ac:dyDescent="0.3">
      <c r="A77" s="85" t="s">
        <v>48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41"/>
      <c r="O77" s="41"/>
      <c r="P77" s="41"/>
      <c r="Q77" s="41"/>
    </row>
    <row r="78" spans="1:26" s="34" customFormat="1" ht="27" customHeight="1" x14ac:dyDescent="0.3">
      <c r="A78" s="42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</row>
    <row r="79" spans="1:26" s="34" customFormat="1" x14ac:dyDescent="0.25">
      <c r="A79" s="85" t="s">
        <v>49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</row>
    <row r="80" spans="1:26" s="34" customFormat="1" ht="15.75" x14ac:dyDescent="0.3">
      <c r="A80" s="42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</row>
    <row r="81" spans="1:17" s="34" customFormat="1" x14ac:dyDescent="0.25">
      <c r="A81" s="85" t="s">
        <v>49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</row>
    <row r="82" spans="1:17" s="34" customFormat="1" ht="15.75" x14ac:dyDescent="0.3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1"/>
      <c r="O82" s="41"/>
      <c r="P82" s="41"/>
      <c r="Q82" s="41"/>
    </row>
    <row r="83" spans="1:17" s="34" customFormat="1" ht="15.75" x14ac:dyDescent="0.3">
      <c r="A83" s="42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</row>
    <row r="84" spans="1:17" s="34" customFormat="1" ht="15.75" x14ac:dyDescent="0.3">
      <c r="A84" s="42" t="s">
        <v>50</v>
      </c>
      <c r="B84" s="41"/>
      <c r="C84" s="41"/>
      <c r="D84" s="41"/>
      <c r="E84" s="41"/>
      <c r="F84" s="41"/>
      <c r="G84" s="41"/>
      <c r="H84" s="41"/>
      <c r="I84" s="94" t="s">
        <v>51</v>
      </c>
      <c r="J84" s="94"/>
      <c r="K84" s="94"/>
      <c r="L84" s="94"/>
      <c r="M84" s="41"/>
      <c r="N84" s="41"/>
      <c r="O84" s="41"/>
      <c r="P84" s="41"/>
      <c r="Q84" s="41"/>
    </row>
    <row r="85" spans="1:17" s="34" customFormat="1" ht="15.75" x14ac:dyDescent="0.3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</row>
    <row r="86" spans="1:17" s="34" customFormat="1" ht="15.75" x14ac:dyDescent="0.3">
      <c r="A86" s="41"/>
      <c r="B86" s="41"/>
      <c r="C86" s="41"/>
      <c r="D86" s="41"/>
      <c r="E86" s="41"/>
      <c r="F86" s="41"/>
      <c r="G86" s="41"/>
      <c r="H86" s="41"/>
      <c r="I86" s="95" t="s">
        <v>52</v>
      </c>
      <c r="J86" s="95"/>
      <c r="K86" s="95"/>
      <c r="L86" s="95"/>
      <c r="M86" s="41"/>
      <c r="N86" s="41"/>
      <c r="O86" s="41"/>
      <c r="P86" s="41"/>
      <c r="Q86" s="41"/>
    </row>
    <row r="87" spans="1:17" s="34" customFormat="1" ht="15.75" x14ac:dyDescent="0.3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2"/>
      <c r="L87" s="41"/>
      <c r="M87" s="41"/>
      <c r="N87" s="41"/>
      <c r="O87" s="41"/>
      <c r="P87" s="41"/>
      <c r="Q87" s="41"/>
    </row>
    <row r="88" spans="1:17" s="34" customFormat="1" ht="15.75" x14ac:dyDescent="0.3">
      <c r="A88" s="41"/>
      <c r="B88" s="41"/>
      <c r="C88" s="41"/>
      <c r="D88" s="41"/>
      <c r="E88" s="41"/>
      <c r="F88" s="41"/>
      <c r="G88" s="41"/>
      <c r="H88" s="41"/>
      <c r="I88" s="41"/>
      <c r="J88" s="96" t="s">
        <v>53</v>
      </c>
      <c r="K88" s="96"/>
      <c r="L88" s="41"/>
      <c r="M88" s="41"/>
      <c r="N88" s="41"/>
      <c r="O88" s="41"/>
      <c r="P88" s="41"/>
      <c r="Q88" s="41"/>
    </row>
    <row r="89" spans="1:17" s="34" customFormat="1" ht="15.75" x14ac:dyDescent="0.3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2"/>
      <c r="L89" s="41"/>
      <c r="M89" s="41"/>
      <c r="N89" s="41"/>
      <c r="O89" s="41"/>
      <c r="P89" s="41"/>
      <c r="Q89" s="41"/>
    </row>
    <row r="90" spans="1:17" s="34" customFormat="1" ht="15.75" x14ac:dyDescent="0.3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2"/>
      <c r="L90" s="41"/>
      <c r="M90" s="41"/>
      <c r="N90" s="41"/>
      <c r="O90" s="41"/>
      <c r="P90" s="41"/>
      <c r="Q90" s="41"/>
    </row>
    <row r="91" spans="1:17" s="34" customFormat="1" ht="15.75" x14ac:dyDescent="0.3">
      <c r="A91" s="42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</row>
    <row r="92" spans="1:17" s="34" customFormat="1" ht="15.75" x14ac:dyDescent="0.3">
      <c r="A92" s="92" t="s">
        <v>54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41"/>
      <c r="O92" s="41"/>
      <c r="P92" s="41"/>
      <c r="Q92" s="41"/>
    </row>
    <row r="93" spans="1:17" s="34" customFormat="1" ht="15.75" x14ac:dyDescent="0.3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1"/>
      <c r="O93" s="41"/>
      <c r="P93" s="41"/>
      <c r="Q93" s="41"/>
    </row>
    <row r="94" spans="1:17" s="34" customFormat="1" ht="34.5" customHeight="1" x14ac:dyDescent="0.25">
      <c r="A94" s="93" t="s">
        <v>55</v>
      </c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</row>
    <row r="95" spans="1:17" s="34" customFormat="1" x14ac:dyDescent="0.25">
      <c r="A95" s="24"/>
      <c r="B95" s="24"/>
      <c r="C95" s="24"/>
      <c r="D95" s="24"/>
      <c r="E95" s="24"/>
      <c r="F95" s="35"/>
      <c r="G95" s="24"/>
      <c r="H95" s="24"/>
      <c r="I95" s="24"/>
      <c r="J95" s="24"/>
      <c r="K95" s="30"/>
      <c r="L95" s="30"/>
      <c r="M95" s="30"/>
      <c r="N95" s="24"/>
      <c r="O95" s="24"/>
      <c r="P95" s="24"/>
      <c r="Q95" s="24"/>
    </row>
    <row r="96" spans="1:17" s="34" customFormat="1" x14ac:dyDescent="0.25">
      <c r="A96" s="24"/>
      <c r="B96" s="24"/>
      <c r="C96" s="24"/>
      <c r="D96" s="24"/>
      <c r="E96" s="24"/>
      <c r="F96" s="35"/>
      <c r="G96" s="24"/>
      <c r="H96" s="24"/>
      <c r="I96" s="24"/>
      <c r="J96" s="24"/>
      <c r="K96" s="30"/>
      <c r="L96" s="30"/>
      <c r="M96" s="30"/>
      <c r="N96" s="24"/>
      <c r="O96" s="24"/>
      <c r="P96" s="24"/>
      <c r="Q96" s="24"/>
    </row>
    <row r="97" s="34" customFormat="1" x14ac:dyDescent="0.25"/>
    <row r="98" s="34" customFormat="1" x14ac:dyDescent="0.25"/>
    <row r="99" s="34" customFormat="1" x14ac:dyDescent="0.25"/>
    <row r="100" s="34" customFormat="1" x14ac:dyDescent="0.25"/>
  </sheetData>
  <sheetProtection algorithmName="SHA-512" hashValue="k1MuFbTgJrmRC35Dkoqus3pg2vobO6C+c2Y3ZaoXrRB2dfypvHx6trmkl9u+e8tGEAafgEiHc+3H82V19PEc8g==" saltValue="RJfrzQOL5AQW2yEg7KKA1Q==" spinCount="100000" sheet="1" objects="1" scenarios="1"/>
  <mergeCells count="72">
    <mergeCell ref="A92:M92"/>
    <mergeCell ref="A94:Q94"/>
    <mergeCell ref="A43:I43"/>
    <mergeCell ref="K43:M43"/>
    <mergeCell ref="A79:Q79"/>
    <mergeCell ref="A81:Q81"/>
    <mergeCell ref="I84:L84"/>
    <mergeCell ref="I86:L86"/>
    <mergeCell ref="J88:K88"/>
    <mergeCell ref="J74:M74"/>
    <mergeCell ref="N74:Q74"/>
    <mergeCell ref="A77:M77"/>
    <mergeCell ref="N71:Q71"/>
    <mergeCell ref="J72:M72"/>
    <mergeCell ref="N72:Q72"/>
    <mergeCell ref="J73:M73"/>
    <mergeCell ref="N73:Q73"/>
    <mergeCell ref="E71:G71"/>
    <mergeCell ref="H71:I71"/>
    <mergeCell ref="J71:K71"/>
    <mergeCell ref="L71:M71"/>
    <mergeCell ref="N69:Q69"/>
    <mergeCell ref="E70:G70"/>
    <mergeCell ref="H70:I70"/>
    <mergeCell ref="J70:K70"/>
    <mergeCell ref="L70:M70"/>
    <mergeCell ref="N70:Q70"/>
    <mergeCell ref="E69:G69"/>
    <mergeCell ref="H69:I69"/>
    <mergeCell ref="J69:K69"/>
    <mergeCell ref="L69:M69"/>
    <mergeCell ref="N67:Q67"/>
    <mergeCell ref="E68:G68"/>
    <mergeCell ref="H68:I68"/>
    <mergeCell ref="J68:K68"/>
    <mergeCell ref="L68:M68"/>
    <mergeCell ref="N68:Q68"/>
    <mergeCell ref="E67:G67"/>
    <mergeCell ref="H67:I67"/>
    <mergeCell ref="J67:K67"/>
    <mergeCell ref="L67:M67"/>
    <mergeCell ref="E66:G66"/>
    <mergeCell ref="H66:I66"/>
    <mergeCell ref="J66:K66"/>
    <mergeCell ref="L66:M66"/>
    <mergeCell ref="N66:Q66"/>
    <mergeCell ref="A59:N59"/>
    <mergeCell ref="A61:Q61"/>
    <mergeCell ref="A62:Q62"/>
    <mergeCell ref="A63:Q63"/>
    <mergeCell ref="A64:Q64"/>
    <mergeCell ref="K39:M39"/>
    <mergeCell ref="A51:E51"/>
    <mergeCell ref="A52:E52"/>
    <mergeCell ref="A55:Q55"/>
    <mergeCell ref="A56:Q56"/>
    <mergeCell ref="A41:I41"/>
    <mergeCell ref="K41:M41"/>
    <mergeCell ref="A39:I39"/>
    <mergeCell ref="A3:M3"/>
    <mergeCell ref="A36:G36"/>
    <mergeCell ref="A26:M26"/>
    <mergeCell ref="K37:M37"/>
    <mergeCell ref="A37:I37"/>
    <mergeCell ref="A5:H5"/>
    <mergeCell ref="E6:F6"/>
    <mergeCell ref="A9:H9"/>
    <mergeCell ref="A12:E12"/>
    <mergeCell ref="A16:E16"/>
    <mergeCell ref="A22:H22"/>
    <mergeCell ref="A24:N24"/>
    <mergeCell ref="A14:M14"/>
  </mergeCells>
  <printOptions horizontalCentered="1"/>
  <pageMargins left="0.31496062992125984" right="0.27559055118110237" top="0.74803149606299213" bottom="0.74803149606299213" header="0.31496062992125984" footer="0.31496062992125984"/>
  <pageSetup paperSize="8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B2" sqref="B2"/>
    </sheetView>
  </sheetViews>
  <sheetFormatPr defaultRowHeight="15" x14ac:dyDescent="0.25"/>
  <cols>
    <col min="1" max="1" width="50" bestFit="1" customWidth="1"/>
    <col min="2" max="2" width="10.140625" bestFit="1" customWidth="1"/>
  </cols>
  <sheetData>
    <row r="1" spans="1:2" x14ac:dyDescent="0.25">
      <c r="A1" s="51" t="s">
        <v>62</v>
      </c>
      <c r="B1" s="19"/>
    </row>
    <row r="2" spans="1:2" x14ac:dyDescent="0.25">
      <c r="A2" s="19" t="s">
        <v>8</v>
      </c>
      <c r="B2" s="20">
        <f>offerta!K39</f>
        <v>0</v>
      </c>
    </row>
    <row r="3" spans="1:2" x14ac:dyDescent="0.25">
      <c r="A3" s="19"/>
      <c r="B3" s="19"/>
    </row>
    <row r="4" spans="1:2" x14ac:dyDescent="0.25">
      <c r="A4" s="51" t="s">
        <v>63</v>
      </c>
      <c r="B4" s="19"/>
    </row>
    <row r="5" spans="1:2" x14ac:dyDescent="0.25">
      <c r="A5" s="19" t="s">
        <v>9</v>
      </c>
      <c r="B5" s="55"/>
    </row>
    <row r="6" spans="1:2" x14ac:dyDescent="0.25">
      <c r="A6" s="19" t="s">
        <v>10</v>
      </c>
      <c r="B6" s="55"/>
    </row>
    <row r="7" spans="1:2" x14ac:dyDescent="0.25">
      <c r="A7" s="19" t="s">
        <v>11</v>
      </c>
      <c r="B7" s="56"/>
    </row>
    <row r="8" spans="1:2" x14ac:dyDescent="0.25">
      <c r="A8" s="19" t="s">
        <v>12</v>
      </c>
      <c r="B8" s="56"/>
    </row>
    <row r="9" spans="1:2" x14ac:dyDescent="0.25">
      <c r="A9" s="19" t="s">
        <v>13</v>
      </c>
      <c r="B9" s="56"/>
    </row>
    <row r="10" spans="1:2" x14ac:dyDescent="0.25">
      <c r="A10" s="19" t="s">
        <v>14</v>
      </c>
      <c r="B10" s="56"/>
    </row>
    <row r="11" spans="1:2" x14ac:dyDescent="0.25">
      <c r="A11" s="19" t="s">
        <v>15</v>
      </c>
      <c r="B11" s="56"/>
    </row>
    <row r="12" spans="1:2" x14ac:dyDescent="0.25">
      <c r="A12" s="19" t="s">
        <v>16</v>
      </c>
      <c r="B12" s="55"/>
    </row>
    <row r="13" spans="1:2" x14ac:dyDescent="0.25">
      <c r="A13" s="53" t="s">
        <v>65</v>
      </c>
      <c r="B13" s="54">
        <f>SUM(B5:B12)</f>
        <v>0</v>
      </c>
    </row>
  </sheetData>
  <sheetProtection algorithmName="SHA-512" hashValue="S3eSY/U6AV/GSOXqijSs3yz46b7meJl59lgvoy2pcDqHfaHNcaUYA0KWCm2ztC7BeYqPxzVHS7RClTtp1VFe4A==" saltValue="GrdZY+/9zSLlgf3dR3wUkA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offerta</vt:lpstr>
      <vt:lpstr>PEF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Ares Michieletti</dc:creator>
  <cp:lastModifiedBy>Andrea Orlandin</cp:lastModifiedBy>
  <cp:lastPrinted>2023-10-26T06:03:44Z</cp:lastPrinted>
  <dcterms:created xsi:type="dcterms:W3CDTF">2017-06-09T07:26:30Z</dcterms:created>
  <dcterms:modified xsi:type="dcterms:W3CDTF">2023-12-12T09:11:56Z</dcterms:modified>
</cp:coreProperties>
</file>